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1176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J8" i="1"/>
  <c r="K8"/>
  <c r="F87"/>
  <c r="K87"/>
  <c r="J87"/>
  <c r="I87"/>
  <c r="H87"/>
  <c r="G87"/>
  <c r="G82"/>
  <c r="F86"/>
  <c r="F83"/>
  <c r="F81"/>
  <c r="J80"/>
  <c r="F80" s="1"/>
  <c r="F77"/>
  <c r="J76"/>
  <c r="F76" s="1"/>
  <c r="F75"/>
  <c r="J74"/>
  <c r="F74" s="1"/>
  <c r="F71"/>
  <c r="K61"/>
  <c r="F61" s="1"/>
  <c r="K57"/>
  <c r="F57" s="1"/>
  <c r="K44"/>
  <c r="J44"/>
  <c r="I44"/>
  <c r="H44"/>
  <c r="G44"/>
  <c r="F44" s="1"/>
  <c r="G64"/>
  <c r="H64"/>
  <c r="I64"/>
  <c r="J64"/>
  <c r="K64"/>
  <c r="G41"/>
  <c r="F41" s="1"/>
  <c r="G38"/>
  <c r="F38" s="1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H9"/>
  <c r="F69"/>
  <c r="F68"/>
  <c r="F65"/>
  <c r="F67"/>
  <c r="G8" l="1"/>
  <c r="F64"/>
  <c r="G70"/>
  <c r="K9" l="1"/>
  <c r="J9"/>
  <c r="I9"/>
  <c r="G9"/>
  <c r="K82"/>
  <c r="J82"/>
  <c r="I82"/>
  <c r="H82"/>
  <c r="I8" l="1"/>
  <c r="F9"/>
  <c r="H8"/>
  <c r="F82"/>
  <c r="F8" l="1"/>
  <c r="F70" l="1"/>
</calcChain>
</file>

<file path=xl/sharedStrings.xml><?xml version="1.0" encoding="utf-8"?>
<sst xmlns="http://schemas.openxmlformats.org/spreadsheetml/2006/main" count="260" uniqueCount="175">
  <si>
    <t>тыс. рублей</t>
  </si>
  <si>
    <t>№ п/п</t>
  </si>
  <si>
    <t>Наименование мероприятия
(содержание мероприятия - виды работ, услуг, затрат)</t>
  </si>
  <si>
    <t>Целевая статья</t>
  </si>
  <si>
    <t>Изменения, предусмотренные законопроектом 
о внесении изменений в бюджет</t>
  </si>
  <si>
    <t>в том числе</t>
  </si>
  <si>
    <t xml:space="preserve">Администрация </t>
  </si>
  <si>
    <t>Образование</t>
  </si>
  <si>
    <t>Финансовое управлений</t>
  </si>
  <si>
    <t>1</t>
  </si>
  <si>
    <t>2</t>
  </si>
  <si>
    <t>3</t>
  </si>
  <si>
    <t>ВСЕГО</t>
  </si>
  <si>
    <t>Муниципальная программа "Развитие образования в Абанском районе"</t>
  </si>
  <si>
    <t>1.1</t>
  </si>
  <si>
    <t>Непрограммные расходы  органов местного самоуправления</t>
  </si>
  <si>
    <t>Районный совет депутатов</t>
  </si>
  <si>
    <t>Расшифровка изменений к проекту решения о внесении изменений в бюджет  Абанского района 
за исключением целевых средств из краевого бюджета</t>
  </si>
  <si>
    <t>1.2</t>
  </si>
  <si>
    <t>0210009910</t>
  </si>
  <si>
    <t>244</t>
  </si>
  <si>
    <t>225</t>
  </si>
  <si>
    <t>226</t>
  </si>
  <si>
    <t>5</t>
  </si>
  <si>
    <t>5.1</t>
  </si>
  <si>
    <t>Приложение 1, таблица 2
к соглашению о мерах по повышению эффективности использования бюджетных средств и увеличению поступлений налоговых и неналоговых доходов местного бюджета
от                         №</t>
  </si>
  <si>
    <t xml:space="preserve">Вид расходов
</t>
  </si>
  <si>
    <t>КОСГУ (АУ,БУ по соответствующим)</t>
  </si>
  <si>
    <t>4.1</t>
  </si>
  <si>
    <t>Муниципальная программа "Содействие развитию  культуры в Абанском районе"</t>
  </si>
  <si>
    <t>611</t>
  </si>
  <si>
    <t>4.2</t>
  </si>
  <si>
    <t>Обеспечение деятельности отдельных органов местного самоуправления</t>
  </si>
  <si>
    <t>7220002460</t>
  </si>
  <si>
    <t>Культура</t>
  </si>
  <si>
    <t>2.1</t>
  </si>
  <si>
    <t>3.1</t>
  </si>
  <si>
    <t>5.2</t>
  </si>
  <si>
    <t>211,213</t>
  </si>
  <si>
    <t>111,119</t>
  </si>
  <si>
    <t>1.3</t>
  </si>
  <si>
    <t>1.4</t>
  </si>
  <si>
    <t>Выполнение функций государственными органами, органами местного самоуправления</t>
  </si>
  <si>
    <t>Муниципальная программа "Управление муниципальными финансами Абанского района "</t>
  </si>
  <si>
    <t>121,129</t>
  </si>
  <si>
    <t>1820002460</t>
  </si>
  <si>
    <t>312</t>
  </si>
  <si>
    <t>263</t>
  </si>
  <si>
    <t>9990010010</t>
  </si>
  <si>
    <t>Доплата к пенсиям государственных (муниципальных) служащих</t>
  </si>
  <si>
    <t>9990009910,                                      9990010210</t>
  </si>
  <si>
    <t>2220002460</t>
  </si>
  <si>
    <t>Муниципальная программа "Управление муниципальным имуществом в Абанском районе"</t>
  </si>
  <si>
    <t>4.3</t>
  </si>
  <si>
    <t>6</t>
  </si>
  <si>
    <t>6.1</t>
  </si>
  <si>
    <t>Иные межбюджетные трансферты на обеспечение сбалансированности бюджетов поселений муниципального района</t>
  </si>
  <si>
    <t>540</t>
  </si>
  <si>
    <t>1810003010</t>
  </si>
  <si>
    <t>Осуществление полномочий в части организации тепло-, электроснабжения муниципальных учреждений</t>
  </si>
  <si>
    <t>1890006010</t>
  </si>
  <si>
    <t>1.5</t>
  </si>
  <si>
    <t>340</t>
  </si>
  <si>
    <t>1820006060</t>
  </si>
  <si>
    <t>Субсидия на выполнение муниципального задания (электроэнергия)</t>
  </si>
  <si>
    <t>Субсидия на выполнение муниципального задания (медосмотр, оплата за обучение по охране труда)</t>
  </si>
  <si>
    <t>Субсидия на выполнение муниципального задания (госпошлина за переоформление лицензии)</t>
  </si>
  <si>
    <t>Субсидия на выполнение муниципального задания (приобретение учебно - наглядного материала)</t>
  </si>
  <si>
    <t>Субсидия на иные цели, на приобретение огнетушителей</t>
  </si>
  <si>
    <t xml:space="preserve">Субсидия на иные цели, на приобретение противопожарного оборудования </t>
  </si>
  <si>
    <t>Субсидия на иные цели, на проведение замеров сопротивления электропроводов и заземления</t>
  </si>
  <si>
    <t>Субсидия на иные цели, на приобретение и установку системы охранно - пожарной сигнализации и оповещения, тревожной кнопки для муниципальных образовательных учреждений</t>
  </si>
  <si>
    <t>Оплата кредиторской задолженности по теплоэнергии</t>
  </si>
  <si>
    <t>Оплата кредиторской задолженности 2015 года за проведение аудита</t>
  </si>
  <si>
    <t>Оплата за выполненные работы по замерам сопротивления</t>
  </si>
  <si>
    <t>Оплата за проведение огнезащитной обработке кровли</t>
  </si>
  <si>
    <t>Оплата услуг по обслуживанию системы Лавина</t>
  </si>
  <si>
    <t>Оплата услуг по техническому обслуживанию автобусов</t>
  </si>
  <si>
    <t>Оплата услуг по ремонтно - эксплуатационному обслуживанию модульной котельной на твердом топливе</t>
  </si>
  <si>
    <t>Погашение кредиторской задолженности 2016 года по дератизации</t>
  </si>
  <si>
    <t>Погашение кредиторской задолженности 2015 года по обслуживанию пожарной сигнализации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</si>
  <si>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</si>
  <si>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</si>
  <si>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</si>
  <si>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</si>
  <si>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</si>
  <si>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</si>
  <si>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</si>
  <si>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</si>
  <si>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</si>
  <si>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</si>
  <si>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</si>
  <si>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</si>
  <si>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</si>
  <si>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</si>
  <si>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</si>
  <si>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</si>
  <si>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</si>
  <si>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</si>
  <si>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</si>
  <si>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</si>
  <si>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</si>
  <si>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</si>
  <si>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</si>
  <si>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621</t>
  </si>
  <si>
    <t>223</t>
  </si>
  <si>
    <t>290</t>
  </si>
  <si>
    <t>612</t>
  </si>
  <si>
    <t>310</t>
  </si>
  <si>
    <t>0210012940</t>
  </si>
  <si>
    <t>0210012220</t>
  </si>
  <si>
    <t>0210012930</t>
  </si>
  <si>
    <t>0210012210</t>
  </si>
  <si>
    <t>0250002460</t>
  </si>
  <si>
    <t>0210013210</t>
  </si>
  <si>
    <t>Оплата за калибровку и ремонт тахографа</t>
  </si>
  <si>
    <t>Оплата услуг по стажировке водителей</t>
  </si>
  <si>
    <t>Оплата за обучение по санитарно - гигиенического минимума</t>
  </si>
  <si>
    <t>Оплата кредиторской задолженности 2015 года за выполненные монтажные работы системы Лавина</t>
  </si>
  <si>
    <t>Оплата за разработку плана эвакуации</t>
  </si>
  <si>
    <t>Оплата кредиторской задолженности 2016 года за оказанные услуги охраны здания</t>
  </si>
  <si>
    <t>Оплата кредиторской задолженности 2016 года по предрейсовому осмотру 2-ух водителей</t>
  </si>
  <si>
    <t>Оплата пени за страховые взносы</t>
  </si>
  <si>
    <t>853</t>
  </si>
  <si>
    <t>Приобретение огнетушителей</t>
  </si>
  <si>
    <t>Приобретение пожарного извещителя</t>
  </si>
  <si>
    <t>Муниципальная программа "Реформирование и модернизация жилищно-коммунального хозяйства и повышение энергетической эффективности в Абанском районе"</t>
  </si>
  <si>
    <t>0440002460</t>
  </si>
  <si>
    <t>Муниципальная программа "Защита от чрезвычайных ситуаций природного и техногенного характера и обеспечение безопасности населения Абанского района"</t>
  </si>
  <si>
    <t>Обеспечение деятельности (оказание услуг) подведомственных учреждений</t>
  </si>
  <si>
    <t>0540009910</t>
  </si>
  <si>
    <t>4</t>
  </si>
  <si>
    <t>0810009910</t>
  </si>
  <si>
    <t>0820009910</t>
  </si>
  <si>
    <t>0830002460</t>
  </si>
  <si>
    <t>0840002460</t>
  </si>
  <si>
    <t>Приобретение бумагм формата А-4</t>
  </si>
  <si>
    <t>0840009910</t>
  </si>
  <si>
    <t>Приобретение ОСАГО, услуги по печати информационного материала, оплата по договорам на ремонт помещения</t>
  </si>
  <si>
    <t>4.4</t>
  </si>
  <si>
    <t>4.5</t>
  </si>
  <si>
    <t>Муниципальная программа "Содействие развитию физической культуры и спорта в Абанском районе"</t>
  </si>
  <si>
    <t>Деятельность спортивных клубов по месту жительства в Абанском районе</t>
  </si>
  <si>
    <t>0910012610</t>
  </si>
  <si>
    <t>092009910</t>
  </si>
  <si>
    <t xml:space="preserve">Муниципальная программа "Молодежь Абанского района в XXI веке" </t>
  </si>
  <si>
    <t>1010009910</t>
  </si>
  <si>
    <t>7</t>
  </si>
  <si>
    <t>7.1</t>
  </si>
  <si>
    <t>7.2</t>
  </si>
  <si>
    <t>7.3</t>
  </si>
  <si>
    <t>8.1</t>
  </si>
  <si>
    <t>Обеспечение функционирования главы  муниципального образования</t>
  </si>
  <si>
    <t>9.1</t>
  </si>
  <si>
    <t>Глава муниципального образования</t>
  </si>
  <si>
    <t>Руководство и управление в сфере установленных функций  представительных органов  местного самоуправления</t>
  </si>
  <si>
    <t>10</t>
  </si>
  <si>
    <t>Непрограммные расходы Контрольно-счетного органа Абанского района</t>
  </si>
  <si>
    <t>10.1</t>
  </si>
  <si>
    <t>11</t>
  </si>
  <si>
    <t>11.1</t>
  </si>
  <si>
    <t>12</t>
  </si>
  <si>
    <t>12.1</t>
  </si>
  <si>
    <t>Глава местной администрации</t>
  </si>
  <si>
    <t>7210000000</t>
  </si>
  <si>
    <t>12.2</t>
  </si>
  <si>
    <t>13</t>
  </si>
  <si>
    <t xml:space="preserve">Обеспечение деятельности подведомственных учреждений </t>
  </si>
  <si>
    <t>13.1</t>
  </si>
  <si>
    <t>211,213,</t>
  </si>
  <si>
    <t>Командировочные расзоды</t>
  </si>
  <si>
    <t>112</t>
  </si>
  <si>
    <t>212</t>
  </si>
  <si>
    <t>13.2</t>
  </si>
  <si>
    <t>13.3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</si>
</sst>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49" fontId="1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/>
    <xf numFmtId="3" fontId="3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0" fontId="1" fillId="2" borderId="0" xfId="0" applyFont="1" applyFill="1"/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5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49" fontId="1" fillId="0" borderId="3" xfId="0" applyNumberFormat="1" applyFont="1" applyFill="1" applyBorder="1" applyAlignment="1">
      <alignment horizontal="left" vertical="center" wrapText="1"/>
    </xf>
    <xf numFmtId="49" fontId="1" fillId="0" borderId="7" xfId="0" applyNumberFormat="1" applyFont="1" applyFill="1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wrapText="1"/>
    </xf>
    <xf numFmtId="0" fontId="8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wrapText="1"/>
    </xf>
    <xf numFmtId="0" fontId="5" fillId="0" borderId="7" xfId="0" applyFont="1" applyFill="1" applyBorder="1"/>
    <xf numFmtId="0" fontId="5" fillId="0" borderId="7" xfId="0" applyFont="1" applyFill="1" applyBorder="1" applyAlignment="1"/>
    <xf numFmtId="0" fontId="0" fillId="0" borderId="3" xfId="0" applyFill="1" applyBorder="1"/>
    <xf numFmtId="0" fontId="5" fillId="0" borderId="3" xfId="0" applyFont="1" applyFill="1" applyBorder="1"/>
    <xf numFmtId="0" fontId="0" fillId="0" borderId="3" xfId="0" applyFill="1" applyBorder="1" applyAlignment="1"/>
    <xf numFmtId="49" fontId="5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wrapText="1"/>
    </xf>
    <xf numFmtId="0" fontId="0" fillId="0" borderId="7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wrapText="1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wrapText="1"/>
    </xf>
    <xf numFmtId="0" fontId="10" fillId="0" borderId="1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49" fontId="10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0" fontId="9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90"/>
  <sheetViews>
    <sheetView tabSelected="1" view="pageBreakPreview" topLeftCell="A38" zoomScale="90" zoomScaleNormal="100" workbookViewId="0">
      <selection activeCell="H83" sqref="H83:H85"/>
    </sheetView>
  </sheetViews>
  <sheetFormatPr defaultRowHeight="12.75"/>
  <cols>
    <col min="1" max="1" width="6.140625" style="1" customWidth="1"/>
    <col min="2" max="2" width="56.140625" style="2" customWidth="1"/>
    <col min="3" max="3" width="9.28515625" style="1" bestFit="1" customWidth="1"/>
    <col min="4" max="4" width="9.28515625" style="1" customWidth="1"/>
    <col min="5" max="5" width="11.140625" style="3" customWidth="1"/>
    <col min="6" max="6" width="15.7109375" style="4" bestFit="1" customWidth="1"/>
    <col min="7" max="7" width="18.140625" style="8" customWidth="1"/>
    <col min="8" max="10" width="14.7109375" style="8" customWidth="1"/>
    <col min="11" max="11" width="13" style="8" customWidth="1"/>
    <col min="12" max="14" width="9.140625" style="5" hidden="1" customWidth="1"/>
    <col min="15" max="16384" width="9.140625" style="6"/>
  </cols>
  <sheetData>
    <row r="1" spans="1:14" ht="71.25" customHeight="1">
      <c r="G1" s="51" t="s">
        <v>25</v>
      </c>
      <c r="H1" s="51"/>
      <c r="I1" s="51"/>
      <c r="J1" s="51"/>
      <c r="K1" s="51"/>
    </row>
    <row r="2" spans="1:14">
      <c r="G2" s="7"/>
      <c r="H2" s="7"/>
      <c r="I2" s="7"/>
      <c r="J2" s="7"/>
      <c r="K2" s="7"/>
    </row>
    <row r="3" spans="1:14" ht="40.5" customHeight="1">
      <c r="A3" s="52" t="s">
        <v>17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4">
      <c r="H4" s="7"/>
      <c r="I4" s="7"/>
      <c r="J4" s="7"/>
      <c r="K4" s="7" t="s">
        <v>0</v>
      </c>
    </row>
    <row r="5" spans="1:14" ht="12.75" customHeight="1">
      <c r="A5" s="53" t="s">
        <v>1</v>
      </c>
      <c r="B5" s="53" t="s">
        <v>2</v>
      </c>
      <c r="C5" s="55" t="s">
        <v>26</v>
      </c>
      <c r="D5" s="53" t="s">
        <v>27</v>
      </c>
      <c r="E5" s="53" t="s">
        <v>3</v>
      </c>
      <c r="F5" s="55" t="s">
        <v>4</v>
      </c>
      <c r="G5" s="57" t="s">
        <v>5</v>
      </c>
      <c r="H5" s="58"/>
      <c r="I5" s="58"/>
      <c r="J5" s="58"/>
      <c r="K5" s="59"/>
    </row>
    <row r="6" spans="1:14" ht="63.75" customHeight="1">
      <c r="A6" s="54"/>
      <c r="B6" s="54"/>
      <c r="C6" s="56"/>
      <c r="D6" s="54"/>
      <c r="E6" s="54"/>
      <c r="F6" s="56"/>
      <c r="G6" s="9" t="s">
        <v>6</v>
      </c>
      <c r="H6" s="9" t="s">
        <v>7</v>
      </c>
      <c r="I6" s="9" t="s">
        <v>8</v>
      </c>
      <c r="J6" s="9" t="s">
        <v>16</v>
      </c>
      <c r="K6" s="9" t="s">
        <v>34</v>
      </c>
    </row>
    <row r="7" spans="1:14">
      <c r="A7" s="10" t="s">
        <v>9</v>
      </c>
      <c r="B7" s="10" t="s">
        <v>10</v>
      </c>
      <c r="C7" s="10" t="s">
        <v>11</v>
      </c>
      <c r="D7" s="10">
        <v>4</v>
      </c>
      <c r="E7" s="9">
        <v>5</v>
      </c>
      <c r="F7" s="10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4" s="13" customFormat="1" ht="15">
      <c r="A8" s="43" t="s">
        <v>12</v>
      </c>
      <c r="B8" s="44"/>
      <c r="C8" s="44"/>
      <c r="D8" s="44"/>
      <c r="E8" s="45"/>
      <c r="F8" s="11">
        <f>H8+I8+G8+J8+K8</f>
        <v>4428</v>
      </c>
      <c r="G8" s="11">
        <f>G9+G38+G41+G44+G57+G61+G64+G70+G74+G82+G87</f>
        <v>3222.1</v>
      </c>
      <c r="H8" s="11">
        <f>H9+H44+H64+H70+H82+H87</f>
        <v>1786.4999999999998</v>
      </c>
      <c r="I8" s="11">
        <f>I9+I44+I64+I70+I82+I87</f>
        <v>460.6</v>
      </c>
      <c r="J8" s="11">
        <f>J9+J38+J41+J44+J57+J61+J64+J70+J74+J82+J87+J76+J80</f>
        <v>208</v>
      </c>
      <c r="K8" s="11">
        <f t="shared" ref="J8:K8" si="0">K9+K38+K41+K44+K57+K61+K64+K70+K74+K82+K87</f>
        <v>-1249.2</v>
      </c>
      <c r="L8" s="12"/>
      <c r="M8" s="12"/>
      <c r="N8" s="12"/>
    </row>
    <row r="9" spans="1:14" s="25" customFormat="1" ht="25.5">
      <c r="A9" s="87">
        <v>1</v>
      </c>
      <c r="B9" s="88" t="s">
        <v>13</v>
      </c>
      <c r="C9" s="89"/>
      <c r="D9" s="89"/>
      <c r="E9" s="90"/>
      <c r="F9" s="75">
        <f>H9</f>
        <v>1786.4999999999998</v>
      </c>
      <c r="G9" s="75">
        <f>G11+G13</f>
        <v>0</v>
      </c>
      <c r="H9" s="91">
        <f>SUM(H10:H37)</f>
        <v>1786.4999999999998</v>
      </c>
      <c r="I9" s="75">
        <f>I11+I13</f>
        <v>0</v>
      </c>
      <c r="J9" s="75">
        <f>J11+J13</f>
        <v>0</v>
      </c>
      <c r="K9" s="75">
        <f>K11+K13</f>
        <v>0</v>
      </c>
      <c r="L9" s="24"/>
      <c r="M9" s="24"/>
      <c r="N9" s="24"/>
    </row>
    <row r="10" spans="1:14" s="25" customFormat="1" ht="25.5" customHeight="1">
      <c r="A10" s="20" t="s">
        <v>14</v>
      </c>
      <c r="B10" s="21" t="s">
        <v>64</v>
      </c>
      <c r="C10" s="15" t="s">
        <v>104</v>
      </c>
      <c r="D10" s="15" t="s">
        <v>105</v>
      </c>
      <c r="E10" s="15" t="s">
        <v>19</v>
      </c>
      <c r="F10" s="38">
        <f t="shared" ref="F10:F37" si="1">G10+H10+I10+J10</f>
        <v>173.5</v>
      </c>
      <c r="G10" s="75"/>
      <c r="H10" s="38">
        <v>173.5</v>
      </c>
      <c r="I10" s="75"/>
      <c r="J10" s="75"/>
      <c r="K10" s="75"/>
      <c r="L10" s="24"/>
      <c r="M10" s="24"/>
      <c r="N10" s="24"/>
    </row>
    <row r="11" spans="1:14" s="13" customFormat="1" ht="25.5">
      <c r="A11" s="20" t="s">
        <v>18</v>
      </c>
      <c r="B11" s="21" t="s">
        <v>65</v>
      </c>
      <c r="C11" s="15" t="s">
        <v>30</v>
      </c>
      <c r="D11" s="15" t="s">
        <v>22</v>
      </c>
      <c r="E11" s="15" t="s">
        <v>19</v>
      </c>
      <c r="F11" s="38">
        <f t="shared" si="1"/>
        <v>29.1</v>
      </c>
      <c r="G11" s="11"/>
      <c r="H11" s="38">
        <v>29.1</v>
      </c>
      <c r="I11" s="14"/>
      <c r="J11" s="14"/>
      <c r="K11" s="14"/>
      <c r="L11" s="12"/>
      <c r="M11" s="12"/>
      <c r="N11" s="12"/>
    </row>
    <row r="12" spans="1:14" s="13" customFormat="1" ht="25.5">
      <c r="A12" s="36" t="s">
        <v>40</v>
      </c>
      <c r="B12" s="21" t="s">
        <v>66</v>
      </c>
      <c r="C12" s="15" t="s">
        <v>30</v>
      </c>
      <c r="D12" s="15" t="s">
        <v>106</v>
      </c>
      <c r="E12" s="15" t="s">
        <v>19</v>
      </c>
      <c r="F12" s="38">
        <f t="shared" si="1"/>
        <v>0.8</v>
      </c>
      <c r="G12" s="11"/>
      <c r="H12" s="38">
        <v>0.8</v>
      </c>
      <c r="I12" s="14"/>
      <c r="J12" s="14"/>
      <c r="K12" s="14"/>
      <c r="L12" s="12"/>
      <c r="M12" s="12"/>
      <c r="N12" s="12"/>
    </row>
    <row r="13" spans="1:14" s="13" customFormat="1" ht="24.75" customHeight="1">
      <c r="A13" s="36" t="s">
        <v>41</v>
      </c>
      <c r="B13" s="21" t="s">
        <v>67</v>
      </c>
      <c r="C13" s="15" t="s">
        <v>30</v>
      </c>
      <c r="D13" s="15" t="s">
        <v>62</v>
      </c>
      <c r="E13" s="15" t="s">
        <v>19</v>
      </c>
      <c r="F13" s="38">
        <f t="shared" si="1"/>
        <v>5.7</v>
      </c>
      <c r="G13" s="11"/>
      <c r="H13" s="38">
        <v>5.7</v>
      </c>
      <c r="I13" s="14"/>
      <c r="J13" s="14"/>
      <c r="K13" s="14"/>
      <c r="L13" s="12"/>
      <c r="M13" s="12"/>
      <c r="N13" s="12"/>
    </row>
    <row r="14" spans="1:14" s="13" customFormat="1" ht="24.75" customHeight="1">
      <c r="A14" s="36" t="s">
        <v>61</v>
      </c>
      <c r="B14" s="21" t="s">
        <v>68</v>
      </c>
      <c r="C14" s="15" t="s">
        <v>107</v>
      </c>
      <c r="D14" s="15" t="s">
        <v>108</v>
      </c>
      <c r="E14" s="15" t="s">
        <v>109</v>
      </c>
      <c r="F14" s="38">
        <f t="shared" si="1"/>
        <v>1.3</v>
      </c>
      <c r="G14" s="11"/>
      <c r="H14" s="38">
        <v>1.3</v>
      </c>
      <c r="I14" s="14"/>
      <c r="J14" s="14"/>
      <c r="K14" s="14"/>
      <c r="L14" s="12"/>
      <c r="M14" s="12"/>
      <c r="N14" s="12"/>
    </row>
    <row r="15" spans="1:14" s="13" customFormat="1" ht="24.75" customHeight="1">
      <c r="A15" s="36" t="s">
        <v>81</v>
      </c>
      <c r="B15" s="21" t="s">
        <v>69</v>
      </c>
      <c r="C15" s="15" t="s">
        <v>107</v>
      </c>
      <c r="D15" s="15" t="s">
        <v>108</v>
      </c>
      <c r="E15" s="15" t="s">
        <v>110</v>
      </c>
      <c r="F15" s="38">
        <f t="shared" si="1"/>
        <v>11.7</v>
      </c>
      <c r="G15" s="11"/>
      <c r="H15" s="38">
        <v>11.7</v>
      </c>
      <c r="I15" s="14"/>
      <c r="J15" s="14"/>
      <c r="K15" s="14"/>
      <c r="L15" s="12"/>
      <c r="M15" s="12"/>
      <c r="N15" s="12"/>
    </row>
    <row r="16" spans="1:14" s="13" customFormat="1" ht="24.75" customHeight="1">
      <c r="A16" s="36" t="s">
        <v>82</v>
      </c>
      <c r="B16" s="21" t="s">
        <v>70</v>
      </c>
      <c r="C16" s="15" t="s">
        <v>107</v>
      </c>
      <c r="D16" s="15" t="s">
        <v>21</v>
      </c>
      <c r="E16" s="15" t="s">
        <v>111</v>
      </c>
      <c r="F16" s="38">
        <f t="shared" si="1"/>
        <v>28.6</v>
      </c>
      <c r="G16" s="11"/>
      <c r="H16" s="38">
        <v>28.6</v>
      </c>
      <c r="I16" s="14"/>
      <c r="J16" s="14"/>
      <c r="K16" s="14"/>
      <c r="L16" s="12"/>
      <c r="M16" s="12"/>
      <c r="N16" s="12"/>
    </row>
    <row r="17" spans="1:14" s="13" customFormat="1" ht="24.75" customHeight="1">
      <c r="A17" s="36" t="s">
        <v>83</v>
      </c>
      <c r="B17" s="21" t="s">
        <v>71</v>
      </c>
      <c r="C17" s="15" t="s">
        <v>107</v>
      </c>
      <c r="D17" s="15" t="s">
        <v>22</v>
      </c>
      <c r="E17" s="15" t="s">
        <v>112</v>
      </c>
      <c r="F17" s="38">
        <f t="shared" si="1"/>
        <v>50</v>
      </c>
      <c r="G17" s="11"/>
      <c r="H17" s="38">
        <v>50</v>
      </c>
      <c r="I17" s="14"/>
      <c r="J17" s="14"/>
      <c r="K17" s="14"/>
      <c r="L17" s="12"/>
      <c r="M17" s="12"/>
      <c r="N17" s="12"/>
    </row>
    <row r="18" spans="1:14" s="13" customFormat="1" ht="24.75" customHeight="1">
      <c r="A18" s="36" t="s">
        <v>84</v>
      </c>
      <c r="B18" s="21" t="s">
        <v>72</v>
      </c>
      <c r="C18" s="15" t="s">
        <v>20</v>
      </c>
      <c r="D18" s="15" t="s">
        <v>105</v>
      </c>
      <c r="E18" s="15" t="s">
        <v>113</v>
      </c>
      <c r="F18" s="38">
        <f t="shared" si="1"/>
        <v>11.2</v>
      </c>
      <c r="G18" s="11"/>
      <c r="H18" s="38">
        <v>11.2</v>
      </c>
      <c r="I18" s="14"/>
      <c r="J18" s="14"/>
      <c r="K18" s="14"/>
      <c r="L18" s="12"/>
      <c r="M18" s="12"/>
      <c r="N18" s="12"/>
    </row>
    <row r="19" spans="1:14" s="13" customFormat="1" ht="24.75" customHeight="1">
      <c r="A19" s="36" t="s">
        <v>85</v>
      </c>
      <c r="B19" s="21" t="s">
        <v>73</v>
      </c>
      <c r="C19" s="15" t="s">
        <v>20</v>
      </c>
      <c r="D19" s="15" t="s">
        <v>21</v>
      </c>
      <c r="E19" s="15" t="s">
        <v>112</v>
      </c>
      <c r="F19" s="38">
        <f t="shared" si="1"/>
        <v>40</v>
      </c>
      <c r="G19" s="11"/>
      <c r="H19" s="38">
        <v>40</v>
      </c>
      <c r="I19" s="14"/>
      <c r="J19" s="14"/>
      <c r="K19" s="14"/>
      <c r="L19" s="12"/>
      <c r="M19" s="12"/>
      <c r="N19" s="12"/>
    </row>
    <row r="20" spans="1:14" s="13" customFormat="1" ht="24.75" customHeight="1">
      <c r="A20" s="36" t="s">
        <v>86</v>
      </c>
      <c r="B20" s="21" t="s">
        <v>74</v>
      </c>
      <c r="C20" s="15" t="s">
        <v>20</v>
      </c>
      <c r="D20" s="15" t="s">
        <v>21</v>
      </c>
      <c r="E20" s="15" t="s">
        <v>111</v>
      </c>
      <c r="F20" s="38">
        <f t="shared" si="1"/>
        <v>162.6</v>
      </c>
      <c r="G20" s="11"/>
      <c r="H20" s="38">
        <v>162.6</v>
      </c>
      <c r="I20" s="14"/>
      <c r="J20" s="14"/>
      <c r="K20" s="14"/>
      <c r="L20" s="12"/>
      <c r="M20" s="12"/>
      <c r="N20" s="12"/>
    </row>
    <row r="21" spans="1:14" s="13" customFormat="1" ht="24.75" customHeight="1">
      <c r="A21" s="36" t="s">
        <v>87</v>
      </c>
      <c r="B21" s="21" t="s">
        <v>75</v>
      </c>
      <c r="C21" s="15" t="s">
        <v>20</v>
      </c>
      <c r="D21" s="15" t="s">
        <v>21</v>
      </c>
      <c r="E21" s="15" t="s">
        <v>114</v>
      </c>
      <c r="F21" s="38">
        <f t="shared" si="1"/>
        <v>74.5</v>
      </c>
      <c r="G21" s="11"/>
      <c r="H21" s="38">
        <v>74.5</v>
      </c>
      <c r="I21" s="14"/>
      <c r="J21" s="14"/>
      <c r="K21" s="14"/>
      <c r="L21" s="12"/>
      <c r="M21" s="12"/>
      <c r="N21" s="12"/>
    </row>
    <row r="22" spans="1:14" s="13" customFormat="1" ht="24.75" customHeight="1">
      <c r="A22" s="36" t="s">
        <v>88</v>
      </c>
      <c r="B22" s="21" t="s">
        <v>76</v>
      </c>
      <c r="C22" s="15" t="s">
        <v>20</v>
      </c>
      <c r="D22" s="15" t="s">
        <v>21</v>
      </c>
      <c r="E22" s="15" t="s">
        <v>19</v>
      </c>
      <c r="F22" s="38">
        <f t="shared" si="1"/>
        <v>7.5</v>
      </c>
      <c r="G22" s="11"/>
      <c r="H22" s="38">
        <v>7.5</v>
      </c>
      <c r="I22" s="14"/>
      <c r="J22" s="14"/>
      <c r="K22" s="14"/>
      <c r="L22" s="12"/>
      <c r="M22" s="12"/>
      <c r="N22" s="12"/>
    </row>
    <row r="23" spans="1:14" s="13" customFormat="1" ht="24.75" customHeight="1">
      <c r="A23" s="36" t="s">
        <v>89</v>
      </c>
      <c r="B23" s="21" t="s">
        <v>77</v>
      </c>
      <c r="C23" s="15" t="s">
        <v>20</v>
      </c>
      <c r="D23" s="15" t="s">
        <v>21</v>
      </c>
      <c r="E23" s="15" t="s">
        <v>19</v>
      </c>
      <c r="F23" s="38">
        <f t="shared" si="1"/>
        <v>135.1</v>
      </c>
      <c r="G23" s="11"/>
      <c r="H23" s="38">
        <v>135.1</v>
      </c>
      <c r="I23" s="14"/>
      <c r="J23" s="14"/>
      <c r="K23" s="14"/>
      <c r="L23" s="12"/>
      <c r="M23" s="12"/>
      <c r="N23" s="12"/>
    </row>
    <row r="24" spans="1:14" s="13" customFormat="1" ht="24.75" customHeight="1">
      <c r="A24" s="36" t="s">
        <v>90</v>
      </c>
      <c r="B24" s="21" t="s">
        <v>78</v>
      </c>
      <c r="C24" s="15" t="s">
        <v>20</v>
      </c>
      <c r="D24" s="15" t="s">
        <v>21</v>
      </c>
      <c r="E24" s="15" t="s">
        <v>19</v>
      </c>
      <c r="F24" s="38">
        <f t="shared" si="1"/>
        <v>900</v>
      </c>
      <c r="G24" s="11"/>
      <c r="H24" s="38">
        <v>900</v>
      </c>
      <c r="I24" s="14"/>
      <c r="J24" s="14"/>
      <c r="K24" s="14"/>
      <c r="L24" s="12"/>
      <c r="M24" s="12"/>
      <c r="N24" s="12"/>
    </row>
    <row r="25" spans="1:14" s="13" customFormat="1" ht="24.75" customHeight="1">
      <c r="A25" s="36" t="s">
        <v>91</v>
      </c>
      <c r="B25" s="21" t="s">
        <v>79</v>
      </c>
      <c r="C25" s="15" t="s">
        <v>20</v>
      </c>
      <c r="D25" s="15" t="s">
        <v>21</v>
      </c>
      <c r="E25" s="15" t="s">
        <v>113</v>
      </c>
      <c r="F25" s="38">
        <f t="shared" si="1"/>
        <v>4</v>
      </c>
      <c r="G25" s="11"/>
      <c r="H25" s="38">
        <v>4</v>
      </c>
      <c r="I25" s="14"/>
      <c r="J25" s="14"/>
      <c r="K25" s="14"/>
      <c r="L25" s="12"/>
      <c r="M25" s="12"/>
      <c r="N25" s="12"/>
    </row>
    <row r="26" spans="1:14" s="13" customFormat="1" ht="24.75" customHeight="1">
      <c r="A26" s="36" t="s">
        <v>92</v>
      </c>
      <c r="B26" s="21" t="s">
        <v>80</v>
      </c>
      <c r="C26" s="15" t="s">
        <v>20</v>
      </c>
      <c r="D26" s="15" t="s">
        <v>21</v>
      </c>
      <c r="E26" s="15" t="s">
        <v>113</v>
      </c>
      <c r="F26" s="38">
        <f t="shared" si="1"/>
        <v>19.8</v>
      </c>
      <c r="G26" s="11"/>
      <c r="H26" s="38">
        <v>19.8</v>
      </c>
      <c r="I26" s="14"/>
      <c r="J26" s="14"/>
      <c r="K26" s="14"/>
      <c r="L26" s="12"/>
      <c r="M26" s="12"/>
      <c r="N26" s="12"/>
    </row>
    <row r="27" spans="1:14" s="13" customFormat="1" ht="24.75" customHeight="1">
      <c r="A27" s="36" t="s">
        <v>93</v>
      </c>
      <c r="B27" s="21" t="s">
        <v>75</v>
      </c>
      <c r="C27" s="15" t="s">
        <v>20</v>
      </c>
      <c r="D27" s="15" t="s">
        <v>21</v>
      </c>
      <c r="E27" s="15" t="s">
        <v>113</v>
      </c>
      <c r="F27" s="38">
        <f t="shared" si="1"/>
        <v>40</v>
      </c>
      <c r="G27" s="11"/>
      <c r="H27" s="38">
        <v>40</v>
      </c>
      <c r="I27" s="14"/>
      <c r="J27" s="14"/>
      <c r="K27" s="14"/>
      <c r="L27" s="12"/>
      <c r="M27" s="12"/>
      <c r="N27" s="12"/>
    </row>
    <row r="28" spans="1:14" s="13" customFormat="1" ht="24.75" customHeight="1">
      <c r="A28" s="36" t="s">
        <v>94</v>
      </c>
      <c r="B28" s="21" t="s">
        <v>115</v>
      </c>
      <c r="C28" s="15" t="s">
        <v>20</v>
      </c>
      <c r="D28" s="15" t="s">
        <v>21</v>
      </c>
      <c r="E28" s="15" t="s">
        <v>19</v>
      </c>
      <c r="F28" s="38">
        <f t="shared" si="1"/>
        <v>11.8</v>
      </c>
      <c r="G28" s="11"/>
      <c r="H28" s="38">
        <v>11.8</v>
      </c>
      <c r="I28" s="14"/>
      <c r="J28" s="14"/>
      <c r="K28" s="14"/>
      <c r="L28" s="12"/>
      <c r="M28" s="12"/>
      <c r="N28" s="12"/>
    </row>
    <row r="29" spans="1:14" s="13" customFormat="1" ht="24.75" customHeight="1">
      <c r="A29" s="36" t="s">
        <v>95</v>
      </c>
      <c r="B29" s="21" t="s">
        <v>116</v>
      </c>
      <c r="C29" s="15" t="s">
        <v>20</v>
      </c>
      <c r="D29" s="15" t="s">
        <v>22</v>
      </c>
      <c r="E29" s="15" t="s">
        <v>19</v>
      </c>
      <c r="F29" s="38">
        <f t="shared" si="1"/>
        <v>6</v>
      </c>
      <c r="G29" s="11"/>
      <c r="H29" s="38">
        <v>6</v>
      </c>
      <c r="I29" s="14"/>
      <c r="J29" s="14"/>
      <c r="K29" s="14"/>
      <c r="L29" s="12"/>
      <c r="M29" s="12"/>
      <c r="N29" s="12"/>
    </row>
    <row r="30" spans="1:14" s="13" customFormat="1" ht="24.75" customHeight="1">
      <c r="A30" s="36" t="s">
        <v>96</v>
      </c>
      <c r="B30" s="21" t="s">
        <v>117</v>
      </c>
      <c r="C30" s="15" t="s">
        <v>20</v>
      </c>
      <c r="D30" s="15" t="s">
        <v>22</v>
      </c>
      <c r="E30" s="15" t="s">
        <v>19</v>
      </c>
      <c r="F30" s="38">
        <f t="shared" si="1"/>
        <v>5.5</v>
      </c>
      <c r="G30" s="11"/>
      <c r="H30" s="38">
        <v>5.5</v>
      </c>
      <c r="I30" s="14"/>
      <c r="J30" s="14"/>
      <c r="K30" s="14"/>
      <c r="L30" s="12"/>
      <c r="M30" s="12"/>
      <c r="N30" s="12"/>
    </row>
    <row r="31" spans="1:14" s="13" customFormat="1" ht="24.75" customHeight="1">
      <c r="A31" s="36" t="s">
        <v>97</v>
      </c>
      <c r="B31" s="21" t="s">
        <v>118</v>
      </c>
      <c r="C31" s="15" t="s">
        <v>20</v>
      </c>
      <c r="D31" s="15" t="s">
        <v>22</v>
      </c>
      <c r="E31" s="15" t="s">
        <v>19</v>
      </c>
      <c r="F31" s="38">
        <f t="shared" si="1"/>
        <v>40.4</v>
      </c>
      <c r="G31" s="11"/>
      <c r="H31" s="38">
        <v>40.4</v>
      </c>
      <c r="I31" s="14"/>
      <c r="J31" s="14"/>
      <c r="K31" s="14"/>
      <c r="L31" s="12"/>
      <c r="M31" s="12"/>
      <c r="N31" s="12"/>
    </row>
    <row r="32" spans="1:14" s="13" customFormat="1" ht="24.75" customHeight="1">
      <c r="A32" s="36" t="s">
        <v>98</v>
      </c>
      <c r="B32" s="21" t="s">
        <v>119</v>
      </c>
      <c r="C32" s="15" t="s">
        <v>20</v>
      </c>
      <c r="D32" s="15" t="s">
        <v>22</v>
      </c>
      <c r="E32" s="15" t="s">
        <v>19</v>
      </c>
      <c r="F32" s="38">
        <f t="shared" si="1"/>
        <v>4</v>
      </c>
      <c r="G32" s="11"/>
      <c r="H32" s="38">
        <v>4</v>
      </c>
      <c r="I32" s="14"/>
      <c r="J32" s="14"/>
      <c r="K32" s="14"/>
      <c r="L32" s="12"/>
      <c r="M32" s="12"/>
      <c r="N32" s="12"/>
    </row>
    <row r="33" spans="1:14" s="13" customFormat="1" ht="24.75" customHeight="1">
      <c r="A33" s="36" t="s">
        <v>99</v>
      </c>
      <c r="B33" s="21" t="s">
        <v>120</v>
      </c>
      <c r="C33" s="15" t="s">
        <v>20</v>
      </c>
      <c r="D33" s="15" t="s">
        <v>22</v>
      </c>
      <c r="E33" s="15" t="s">
        <v>113</v>
      </c>
      <c r="F33" s="38">
        <f t="shared" si="1"/>
        <v>7.3</v>
      </c>
      <c r="G33" s="11"/>
      <c r="H33" s="38">
        <v>7.3</v>
      </c>
      <c r="I33" s="14"/>
      <c r="J33" s="14"/>
      <c r="K33" s="14"/>
      <c r="L33" s="12"/>
      <c r="M33" s="12"/>
      <c r="N33" s="12"/>
    </row>
    <row r="34" spans="1:14" s="13" customFormat="1" ht="24.75" customHeight="1">
      <c r="A34" s="36" t="s">
        <v>100</v>
      </c>
      <c r="B34" s="21" t="s">
        <v>121</v>
      </c>
      <c r="C34" s="15" t="s">
        <v>20</v>
      </c>
      <c r="D34" s="15" t="s">
        <v>22</v>
      </c>
      <c r="E34" s="15" t="s">
        <v>113</v>
      </c>
      <c r="F34" s="38">
        <f t="shared" si="1"/>
        <v>1.6</v>
      </c>
      <c r="G34" s="11"/>
      <c r="H34" s="38">
        <v>1.6</v>
      </c>
      <c r="I34" s="14"/>
      <c r="J34" s="14"/>
      <c r="K34" s="14"/>
      <c r="L34" s="12"/>
      <c r="M34" s="12"/>
      <c r="N34" s="12"/>
    </row>
    <row r="35" spans="1:14" s="13" customFormat="1" ht="24.75" customHeight="1">
      <c r="A35" s="36" t="s">
        <v>101</v>
      </c>
      <c r="B35" s="21" t="s">
        <v>122</v>
      </c>
      <c r="C35" s="15" t="s">
        <v>123</v>
      </c>
      <c r="D35" s="15" t="s">
        <v>106</v>
      </c>
      <c r="E35" s="15" t="s">
        <v>19</v>
      </c>
      <c r="F35" s="38">
        <f t="shared" si="1"/>
        <v>0.6</v>
      </c>
      <c r="G35" s="11"/>
      <c r="H35" s="38">
        <v>0.6</v>
      </c>
      <c r="I35" s="14"/>
      <c r="J35" s="14"/>
      <c r="K35" s="14"/>
      <c r="L35" s="12"/>
      <c r="M35" s="12"/>
      <c r="N35" s="12"/>
    </row>
    <row r="36" spans="1:14" s="13" customFormat="1" ht="24.75" customHeight="1">
      <c r="A36" s="36" t="s">
        <v>102</v>
      </c>
      <c r="B36" s="37" t="s">
        <v>124</v>
      </c>
      <c r="C36" s="22" t="s">
        <v>20</v>
      </c>
      <c r="D36" s="22" t="s">
        <v>108</v>
      </c>
      <c r="E36" s="15" t="s">
        <v>19</v>
      </c>
      <c r="F36" s="39">
        <f t="shared" si="1"/>
        <v>13.2</v>
      </c>
      <c r="G36" s="11"/>
      <c r="H36" s="23">
        <v>13.2</v>
      </c>
      <c r="I36" s="14"/>
      <c r="J36" s="14"/>
      <c r="K36" s="14"/>
      <c r="L36" s="12"/>
      <c r="M36" s="12"/>
      <c r="N36" s="12"/>
    </row>
    <row r="37" spans="1:14" s="13" customFormat="1" ht="24.75" customHeight="1">
      <c r="A37" s="36" t="s">
        <v>103</v>
      </c>
      <c r="B37" s="37" t="s">
        <v>125</v>
      </c>
      <c r="C37" s="22" t="s">
        <v>20</v>
      </c>
      <c r="D37" s="22" t="s">
        <v>62</v>
      </c>
      <c r="E37" s="15" t="s">
        <v>19</v>
      </c>
      <c r="F37" s="39">
        <f t="shared" si="1"/>
        <v>0.7</v>
      </c>
      <c r="G37" s="11"/>
      <c r="H37" s="23">
        <v>0.7</v>
      </c>
      <c r="I37" s="14"/>
      <c r="J37" s="14"/>
      <c r="K37" s="14"/>
      <c r="L37" s="12"/>
      <c r="M37" s="12"/>
      <c r="N37" s="12"/>
    </row>
    <row r="38" spans="1:14" s="13" customFormat="1" ht="41.25" customHeight="1">
      <c r="A38" s="36" t="s">
        <v>10</v>
      </c>
      <c r="B38" s="68" t="s">
        <v>126</v>
      </c>
      <c r="C38" s="22"/>
      <c r="D38" s="22"/>
      <c r="E38" s="15"/>
      <c r="F38" s="92">
        <f>G38</f>
        <v>168.3</v>
      </c>
      <c r="G38" s="11">
        <f>G39+G40</f>
        <v>168.3</v>
      </c>
      <c r="H38" s="23"/>
      <c r="I38" s="14"/>
      <c r="J38" s="14"/>
      <c r="K38" s="14"/>
      <c r="L38" s="12"/>
      <c r="M38" s="12"/>
      <c r="N38" s="12"/>
    </row>
    <row r="39" spans="1:14" s="13" customFormat="1" ht="24.75" customHeight="1">
      <c r="A39" s="47" t="s">
        <v>35</v>
      </c>
      <c r="B39" s="67" t="s">
        <v>42</v>
      </c>
      <c r="C39" s="65">
        <v>111</v>
      </c>
      <c r="D39" s="10">
        <v>211</v>
      </c>
      <c r="E39" s="40" t="s">
        <v>127</v>
      </c>
      <c r="F39" s="19">
        <v>135.4</v>
      </c>
      <c r="G39" s="19">
        <v>135.30000000000001</v>
      </c>
      <c r="H39" s="23"/>
      <c r="I39" s="14"/>
      <c r="J39" s="14"/>
      <c r="K39" s="14"/>
      <c r="L39" s="12"/>
      <c r="M39" s="12"/>
      <c r="N39" s="12"/>
    </row>
    <row r="40" spans="1:14" s="13" customFormat="1" ht="24.75" customHeight="1">
      <c r="A40" s="66"/>
      <c r="B40" s="67"/>
      <c r="C40" s="65">
        <v>119</v>
      </c>
      <c r="D40" s="10">
        <v>213</v>
      </c>
      <c r="E40" s="42"/>
      <c r="F40" s="19">
        <v>33</v>
      </c>
      <c r="G40" s="19">
        <v>33</v>
      </c>
      <c r="H40" s="23"/>
      <c r="I40" s="14"/>
      <c r="J40" s="14"/>
      <c r="K40" s="14"/>
      <c r="L40" s="12"/>
      <c r="M40" s="12"/>
      <c r="N40" s="12"/>
    </row>
    <row r="41" spans="1:14" s="13" customFormat="1" ht="42.75" customHeight="1">
      <c r="A41" s="17" t="s">
        <v>11</v>
      </c>
      <c r="B41" s="68" t="s">
        <v>128</v>
      </c>
      <c r="C41" s="35"/>
      <c r="D41" s="64"/>
      <c r="E41" s="70"/>
      <c r="F41" s="11">
        <f>G41</f>
        <v>24.1</v>
      </c>
      <c r="G41" s="11">
        <f>G42+G43</f>
        <v>24.1</v>
      </c>
      <c r="H41" s="71"/>
      <c r="I41" s="14"/>
      <c r="J41" s="14"/>
      <c r="K41" s="14"/>
      <c r="L41" s="12"/>
      <c r="M41" s="12"/>
      <c r="N41" s="12"/>
    </row>
    <row r="42" spans="1:14" s="13" customFormat="1" ht="24.75" customHeight="1">
      <c r="A42" s="47" t="s">
        <v>36</v>
      </c>
      <c r="B42" s="72" t="s">
        <v>129</v>
      </c>
      <c r="C42" s="65">
        <v>111</v>
      </c>
      <c r="D42" s="10">
        <v>211</v>
      </c>
      <c r="E42" s="40" t="s">
        <v>130</v>
      </c>
      <c r="F42" s="19">
        <v>18.8</v>
      </c>
      <c r="G42" s="19">
        <v>18.8</v>
      </c>
      <c r="H42" s="23"/>
      <c r="I42" s="14"/>
      <c r="J42" s="14"/>
      <c r="K42" s="14"/>
      <c r="L42" s="12"/>
      <c r="M42" s="12"/>
      <c r="N42" s="12"/>
    </row>
    <row r="43" spans="1:14" s="13" customFormat="1" ht="24.75" customHeight="1">
      <c r="A43" s="66"/>
      <c r="B43" s="73"/>
      <c r="C43" s="65">
        <v>119</v>
      </c>
      <c r="D43" s="10">
        <v>213</v>
      </c>
      <c r="E43" s="42"/>
      <c r="F43" s="93">
        <v>5.3</v>
      </c>
      <c r="G43" s="93">
        <v>5.3</v>
      </c>
      <c r="H43" s="23"/>
      <c r="I43" s="14"/>
      <c r="J43" s="14"/>
      <c r="K43" s="14"/>
      <c r="L43" s="12"/>
      <c r="M43" s="12"/>
      <c r="N43" s="12"/>
    </row>
    <row r="44" spans="1:14" s="13" customFormat="1" ht="31.5" customHeight="1">
      <c r="A44" s="17" t="s">
        <v>131</v>
      </c>
      <c r="B44" s="94" t="s">
        <v>29</v>
      </c>
      <c r="C44" s="89"/>
      <c r="D44" s="89"/>
      <c r="E44" s="89"/>
      <c r="F44" s="18">
        <f>G44+K44</f>
        <v>151.69999999999993</v>
      </c>
      <c r="G44" s="75">
        <f>G45+G46+G47+G48+G49+G50+G51+G52+G53+G54+G55+G56</f>
        <v>944.9</v>
      </c>
      <c r="H44" s="75">
        <f t="shared" ref="H44:K44" si="2">H45+H46+H47+H48+H49+H50+H51+H52+H53+H54+H55+H56</f>
        <v>0</v>
      </c>
      <c r="I44" s="75">
        <f t="shared" si="2"/>
        <v>0</v>
      </c>
      <c r="J44" s="75">
        <f t="shared" si="2"/>
        <v>0</v>
      </c>
      <c r="K44" s="75">
        <f t="shared" si="2"/>
        <v>-793.2</v>
      </c>
      <c r="L44" s="12"/>
      <c r="M44" s="12"/>
      <c r="N44" s="12"/>
    </row>
    <row r="45" spans="1:14" s="13" customFormat="1" ht="31.5" customHeight="1">
      <c r="A45" s="47" t="s">
        <v>28</v>
      </c>
      <c r="B45" s="48" t="s">
        <v>42</v>
      </c>
      <c r="C45" s="95">
        <v>611</v>
      </c>
      <c r="D45" s="96">
        <v>211</v>
      </c>
      <c r="E45" s="46" t="s">
        <v>132</v>
      </c>
      <c r="F45" s="16">
        <v>-483.6</v>
      </c>
      <c r="G45" s="76"/>
      <c r="H45" s="76"/>
      <c r="I45" s="76"/>
      <c r="J45" s="76"/>
      <c r="K45" s="16">
        <v>-483.6</v>
      </c>
      <c r="L45" s="12"/>
      <c r="M45" s="12"/>
      <c r="N45" s="12"/>
    </row>
    <row r="46" spans="1:14" s="13" customFormat="1" ht="31.5" customHeight="1">
      <c r="A46" s="74"/>
      <c r="B46" s="49"/>
      <c r="C46" s="97"/>
      <c r="D46" s="96">
        <v>213</v>
      </c>
      <c r="E46" s="98"/>
      <c r="F46" s="16">
        <v>-146.1</v>
      </c>
      <c r="G46" s="76"/>
      <c r="H46" s="76"/>
      <c r="I46" s="76"/>
      <c r="J46" s="76"/>
      <c r="K46" s="16">
        <v>-146.1</v>
      </c>
      <c r="L46" s="12"/>
      <c r="M46" s="12"/>
      <c r="N46" s="12"/>
    </row>
    <row r="47" spans="1:14" s="13" customFormat="1" ht="31.5" customHeight="1">
      <c r="A47" s="74"/>
      <c r="B47" s="99"/>
      <c r="C47" s="100"/>
      <c r="D47" s="80">
        <v>211</v>
      </c>
      <c r="E47" s="101" t="s">
        <v>133</v>
      </c>
      <c r="F47" s="16">
        <v>-101.8</v>
      </c>
      <c r="G47" s="76"/>
      <c r="H47" s="76"/>
      <c r="I47" s="76"/>
      <c r="J47" s="76"/>
      <c r="K47" s="16">
        <v>-101.8</v>
      </c>
      <c r="L47" s="12"/>
      <c r="M47" s="12"/>
      <c r="N47" s="12"/>
    </row>
    <row r="48" spans="1:14" s="13" customFormat="1" ht="31.5" customHeight="1">
      <c r="A48" s="66"/>
      <c r="B48" s="102"/>
      <c r="C48" s="103"/>
      <c r="D48" s="80">
        <v>213</v>
      </c>
      <c r="E48" s="101"/>
      <c r="F48" s="16">
        <v>-30.7</v>
      </c>
      <c r="G48" s="76"/>
      <c r="H48" s="76"/>
      <c r="I48" s="76"/>
      <c r="J48" s="76"/>
      <c r="K48" s="16">
        <v>-30.7</v>
      </c>
      <c r="L48" s="12"/>
      <c r="M48" s="12"/>
      <c r="N48" s="12"/>
    </row>
    <row r="49" spans="1:14" s="13" customFormat="1" ht="31.5" customHeight="1">
      <c r="A49" s="47" t="s">
        <v>31</v>
      </c>
      <c r="B49" s="48" t="s">
        <v>42</v>
      </c>
      <c r="C49" s="80">
        <v>121</v>
      </c>
      <c r="D49" s="80">
        <v>211</v>
      </c>
      <c r="E49" s="46" t="s">
        <v>134</v>
      </c>
      <c r="F49" s="76">
        <v>-22.6</v>
      </c>
      <c r="G49" s="76">
        <v>-22.6</v>
      </c>
      <c r="H49" s="76"/>
      <c r="I49" s="76"/>
      <c r="J49" s="76"/>
      <c r="K49" s="16"/>
      <c r="L49" s="12"/>
      <c r="M49" s="12"/>
      <c r="N49" s="12"/>
    </row>
    <row r="50" spans="1:14" s="13" customFormat="1" ht="31.5" customHeight="1">
      <c r="A50" s="74"/>
      <c r="B50" s="49"/>
      <c r="C50" s="80">
        <v>129</v>
      </c>
      <c r="D50" s="80">
        <v>213</v>
      </c>
      <c r="E50" s="98"/>
      <c r="F50" s="76">
        <v>-0.5</v>
      </c>
      <c r="G50" s="76">
        <v>-0.5</v>
      </c>
      <c r="H50" s="76"/>
      <c r="I50" s="76"/>
      <c r="J50" s="76"/>
      <c r="K50" s="16"/>
      <c r="L50" s="12"/>
      <c r="M50" s="12"/>
      <c r="N50" s="12"/>
    </row>
    <row r="51" spans="1:14" s="13" customFormat="1" ht="31.5" customHeight="1">
      <c r="A51" s="74"/>
      <c r="B51" s="99"/>
      <c r="C51" s="80">
        <v>121</v>
      </c>
      <c r="D51" s="80">
        <v>211</v>
      </c>
      <c r="E51" s="101" t="s">
        <v>135</v>
      </c>
      <c r="F51" s="16">
        <v>-5.7</v>
      </c>
      <c r="G51" s="76"/>
      <c r="H51" s="76"/>
      <c r="I51" s="76"/>
      <c r="J51" s="76"/>
      <c r="K51" s="16">
        <v>-5.7</v>
      </c>
      <c r="L51" s="12"/>
      <c r="M51" s="12"/>
      <c r="N51" s="12"/>
    </row>
    <row r="52" spans="1:14" s="13" customFormat="1" ht="31.5" customHeight="1">
      <c r="A52" s="66"/>
      <c r="B52" s="102"/>
      <c r="C52" s="80">
        <v>129</v>
      </c>
      <c r="D52" s="80">
        <v>213</v>
      </c>
      <c r="E52" s="101"/>
      <c r="F52" s="16">
        <v>-25.3</v>
      </c>
      <c r="G52" s="76"/>
      <c r="H52" s="76"/>
      <c r="I52" s="76"/>
      <c r="J52" s="76"/>
      <c r="K52" s="16">
        <v>-25.3</v>
      </c>
      <c r="L52" s="12"/>
      <c r="M52" s="12"/>
      <c r="N52" s="12"/>
    </row>
    <row r="53" spans="1:14" s="13" customFormat="1" ht="31.5" customHeight="1">
      <c r="A53" s="47" t="s">
        <v>53</v>
      </c>
      <c r="B53" s="104" t="s">
        <v>129</v>
      </c>
      <c r="C53" s="80">
        <v>111</v>
      </c>
      <c r="D53" s="80">
        <v>211</v>
      </c>
      <c r="E53" s="40" t="s">
        <v>137</v>
      </c>
      <c r="F53" s="76">
        <v>242.4</v>
      </c>
      <c r="G53" s="76">
        <v>242.4</v>
      </c>
      <c r="H53" s="76"/>
      <c r="I53" s="76"/>
      <c r="J53" s="76"/>
      <c r="K53" s="16"/>
      <c r="L53" s="12"/>
      <c r="M53" s="12"/>
      <c r="N53" s="12"/>
    </row>
    <row r="54" spans="1:14" s="13" customFormat="1" ht="31.5" customHeight="1">
      <c r="A54" s="66"/>
      <c r="B54" s="105"/>
      <c r="C54" s="80">
        <v>119</v>
      </c>
      <c r="D54" s="80">
        <v>213</v>
      </c>
      <c r="E54" s="41"/>
      <c r="F54" s="76">
        <v>90.6</v>
      </c>
      <c r="G54" s="76">
        <v>90.6</v>
      </c>
      <c r="H54" s="76"/>
      <c r="I54" s="76"/>
      <c r="J54" s="76"/>
      <c r="K54" s="16"/>
      <c r="L54" s="12"/>
      <c r="M54" s="12"/>
      <c r="N54" s="12"/>
    </row>
    <row r="55" spans="1:14" s="13" customFormat="1" ht="31.5" customHeight="1">
      <c r="A55" s="36" t="s">
        <v>139</v>
      </c>
      <c r="B55" s="106" t="s">
        <v>138</v>
      </c>
      <c r="C55" s="55">
        <v>244</v>
      </c>
      <c r="D55" s="96">
        <v>226</v>
      </c>
      <c r="E55" s="41"/>
      <c r="F55" s="76">
        <v>335</v>
      </c>
      <c r="G55" s="76">
        <v>335</v>
      </c>
      <c r="H55" s="76"/>
      <c r="I55" s="76"/>
      <c r="J55" s="76"/>
      <c r="K55" s="16"/>
      <c r="L55" s="12"/>
      <c r="M55" s="12"/>
      <c r="N55" s="12"/>
    </row>
    <row r="56" spans="1:14" s="13" customFormat="1" ht="31.5" customHeight="1">
      <c r="A56" s="36" t="s">
        <v>140</v>
      </c>
      <c r="B56" s="106" t="s">
        <v>136</v>
      </c>
      <c r="C56" s="103"/>
      <c r="D56" s="80">
        <v>340</v>
      </c>
      <c r="E56" s="107"/>
      <c r="F56" s="76">
        <v>300</v>
      </c>
      <c r="G56" s="76">
        <v>300</v>
      </c>
      <c r="H56" s="76"/>
      <c r="I56" s="76"/>
      <c r="J56" s="76"/>
      <c r="K56" s="16"/>
      <c r="L56" s="12"/>
      <c r="M56" s="12"/>
      <c r="N56" s="12"/>
    </row>
    <row r="57" spans="1:14" s="13" customFormat="1" ht="31.5" customHeight="1">
      <c r="A57" s="17" t="s">
        <v>23</v>
      </c>
      <c r="B57" s="77" t="s">
        <v>141</v>
      </c>
      <c r="C57" s="108"/>
      <c r="D57" s="80"/>
      <c r="E57" s="109"/>
      <c r="F57" s="110">
        <f>K57</f>
        <v>-306</v>
      </c>
      <c r="G57" s="110"/>
      <c r="H57" s="110"/>
      <c r="I57" s="110"/>
      <c r="J57" s="110"/>
      <c r="K57" s="18">
        <f>K58+K59+K60</f>
        <v>-306</v>
      </c>
      <c r="L57" s="12"/>
      <c r="M57" s="12"/>
      <c r="N57" s="12"/>
    </row>
    <row r="58" spans="1:14" s="13" customFormat="1" ht="31.5" customHeight="1">
      <c r="A58" s="36" t="s">
        <v>24</v>
      </c>
      <c r="B58" s="79" t="s">
        <v>142</v>
      </c>
      <c r="C58" s="80">
        <v>612</v>
      </c>
      <c r="D58" s="80">
        <v>212</v>
      </c>
      <c r="E58" s="22" t="s">
        <v>143</v>
      </c>
      <c r="F58" s="16">
        <v>-84.5</v>
      </c>
      <c r="G58" s="78"/>
      <c r="H58" s="78"/>
      <c r="I58" s="78"/>
      <c r="J58" s="78"/>
      <c r="K58" s="16">
        <v>-84.5</v>
      </c>
      <c r="L58" s="12"/>
      <c r="M58" s="12"/>
      <c r="N58" s="12"/>
    </row>
    <row r="59" spans="1:14" s="13" customFormat="1" ht="31.5" customHeight="1">
      <c r="A59" s="47" t="s">
        <v>37</v>
      </c>
      <c r="B59" s="111" t="s">
        <v>129</v>
      </c>
      <c r="C59" s="112">
        <v>611</v>
      </c>
      <c r="D59" s="80">
        <v>211</v>
      </c>
      <c r="E59" s="101" t="s">
        <v>144</v>
      </c>
      <c r="F59" s="16">
        <v>-170.1</v>
      </c>
      <c r="G59" s="78"/>
      <c r="H59" s="78"/>
      <c r="I59" s="78"/>
      <c r="J59" s="78"/>
      <c r="K59" s="16">
        <v>-170.1</v>
      </c>
      <c r="L59" s="12"/>
      <c r="M59" s="12"/>
      <c r="N59" s="12"/>
    </row>
    <row r="60" spans="1:14" s="13" customFormat="1" ht="31.5" customHeight="1">
      <c r="A60" s="66"/>
      <c r="B60" s="113"/>
      <c r="C60" s="112"/>
      <c r="D60" s="80">
        <v>213</v>
      </c>
      <c r="E60" s="101"/>
      <c r="F60" s="16">
        <v>-51.4</v>
      </c>
      <c r="G60" s="78"/>
      <c r="H60" s="78"/>
      <c r="I60" s="78"/>
      <c r="J60" s="78"/>
      <c r="K60" s="16">
        <v>-51.4</v>
      </c>
      <c r="L60" s="12"/>
      <c r="M60" s="12"/>
      <c r="N60" s="12"/>
    </row>
    <row r="61" spans="1:14" s="13" customFormat="1" ht="31.5" customHeight="1">
      <c r="A61" s="17" t="s">
        <v>54</v>
      </c>
      <c r="B61" s="77" t="s">
        <v>145</v>
      </c>
      <c r="C61" s="80"/>
      <c r="D61" s="80"/>
      <c r="E61" s="22"/>
      <c r="F61" s="18">
        <f>K61</f>
        <v>-150</v>
      </c>
      <c r="G61" s="110"/>
      <c r="H61" s="110"/>
      <c r="I61" s="110"/>
      <c r="J61" s="110"/>
      <c r="K61" s="18">
        <f>K62+K63</f>
        <v>-150</v>
      </c>
      <c r="L61" s="12"/>
      <c r="M61" s="12"/>
      <c r="N61" s="12"/>
    </row>
    <row r="62" spans="1:14" s="13" customFormat="1" ht="31.5" customHeight="1">
      <c r="A62" s="47" t="s">
        <v>55</v>
      </c>
      <c r="B62" s="111" t="s">
        <v>129</v>
      </c>
      <c r="C62" s="112">
        <v>611</v>
      </c>
      <c r="D62" s="80">
        <v>211</v>
      </c>
      <c r="E62" s="101" t="s">
        <v>146</v>
      </c>
      <c r="F62" s="16"/>
      <c r="G62" s="78"/>
      <c r="H62" s="78"/>
      <c r="I62" s="78"/>
      <c r="J62" s="78"/>
      <c r="K62" s="16">
        <v>-115.2</v>
      </c>
      <c r="L62" s="12"/>
      <c r="M62" s="12"/>
      <c r="N62" s="12"/>
    </row>
    <row r="63" spans="1:14" s="13" customFormat="1" ht="31.5" customHeight="1">
      <c r="A63" s="66"/>
      <c r="B63" s="113"/>
      <c r="C63" s="112"/>
      <c r="D63" s="80">
        <v>213</v>
      </c>
      <c r="E63" s="101"/>
      <c r="F63" s="16"/>
      <c r="G63" s="78"/>
      <c r="H63" s="78"/>
      <c r="I63" s="78"/>
      <c r="J63" s="78"/>
      <c r="K63" s="16">
        <v>-34.799999999999997</v>
      </c>
      <c r="L63" s="12"/>
      <c r="M63" s="12"/>
      <c r="N63" s="12"/>
    </row>
    <row r="64" spans="1:14" s="13" customFormat="1" ht="32.25" customHeight="1">
      <c r="A64" s="17" t="s">
        <v>147</v>
      </c>
      <c r="B64" s="114" t="s">
        <v>43</v>
      </c>
      <c r="C64" s="89"/>
      <c r="D64" s="89"/>
      <c r="E64" s="89"/>
      <c r="F64" s="75">
        <f>F65+F67+F68+F69</f>
        <v>460.6</v>
      </c>
      <c r="G64" s="75">
        <f>G65+G66</f>
        <v>0</v>
      </c>
      <c r="H64" s="75">
        <f>H65+H66</f>
        <v>0</v>
      </c>
      <c r="I64" s="75">
        <f>I65+I67+I68+I69</f>
        <v>460.6</v>
      </c>
      <c r="J64" s="75">
        <f>J65+J66</f>
        <v>0</v>
      </c>
      <c r="K64" s="18">
        <f>K65</f>
        <v>0</v>
      </c>
      <c r="L64" s="12"/>
      <c r="M64" s="12"/>
      <c r="N64" s="12"/>
    </row>
    <row r="65" spans="1:14" s="13" customFormat="1" ht="15" customHeight="1">
      <c r="A65" s="47" t="s">
        <v>148</v>
      </c>
      <c r="B65" s="48" t="s">
        <v>42</v>
      </c>
      <c r="C65" s="40" t="s">
        <v>44</v>
      </c>
      <c r="D65" s="40" t="s">
        <v>38</v>
      </c>
      <c r="E65" s="46" t="s">
        <v>45</v>
      </c>
      <c r="F65" s="62">
        <f>I65</f>
        <v>-188.5</v>
      </c>
      <c r="G65" s="63"/>
      <c r="H65" s="63"/>
      <c r="I65" s="62">
        <v>-188.5</v>
      </c>
      <c r="J65" s="60"/>
      <c r="K65" s="61"/>
      <c r="L65" s="12"/>
      <c r="M65" s="12"/>
      <c r="N65" s="12"/>
    </row>
    <row r="66" spans="1:14" s="13" customFormat="1" ht="25.5" customHeight="1">
      <c r="A66" s="115"/>
      <c r="B66" s="49"/>
      <c r="C66" s="116"/>
      <c r="D66" s="116"/>
      <c r="E66" s="117"/>
      <c r="F66" s="117"/>
      <c r="G66" s="117"/>
      <c r="H66" s="117"/>
      <c r="I66" s="117"/>
      <c r="J66" s="117"/>
      <c r="K66" s="117"/>
      <c r="L66" s="12"/>
      <c r="M66" s="12"/>
      <c r="N66" s="12"/>
    </row>
    <row r="67" spans="1:14" s="13" customFormat="1" ht="27" customHeight="1">
      <c r="A67" s="118"/>
      <c r="B67" s="50"/>
      <c r="C67" s="119"/>
      <c r="D67" s="119"/>
      <c r="E67" s="120" t="s">
        <v>63</v>
      </c>
      <c r="F67" s="32">
        <f>I67</f>
        <v>-26.9</v>
      </c>
      <c r="G67" s="121"/>
      <c r="H67" s="31"/>
      <c r="I67" s="32">
        <v>-26.9</v>
      </c>
      <c r="J67" s="29"/>
      <c r="K67" s="30"/>
      <c r="L67" s="12"/>
      <c r="M67" s="12"/>
      <c r="N67" s="12"/>
    </row>
    <row r="68" spans="1:14" s="13" customFormat="1" ht="30" customHeight="1">
      <c r="A68" s="122" t="s">
        <v>149</v>
      </c>
      <c r="B68" s="123" t="s">
        <v>59</v>
      </c>
      <c r="C68" s="34" t="s">
        <v>57</v>
      </c>
      <c r="D68" s="124">
        <v>251</v>
      </c>
      <c r="E68" s="120" t="s">
        <v>60</v>
      </c>
      <c r="F68" s="32">
        <f>I68</f>
        <v>-291.60000000000002</v>
      </c>
      <c r="G68" s="121"/>
      <c r="H68" s="31"/>
      <c r="I68" s="32">
        <v>-291.60000000000002</v>
      </c>
      <c r="J68" s="29"/>
      <c r="K68" s="30"/>
      <c r="L68" s="12"/>
      <c r="M68" s="12"/>
      <c r="N68" s="12"/>
    </row>
    <row r="69" spans="1:14" s="13" customFormat="1" ht="43.5" customHeight="1">
      <c r="A69" s="122" t="s">
        <v>150</v>
      </c>
      <c r="B69" s="123" t="s">
        <v>56</v>
      </c>
      <c r="C69" s="34" t="s">
        <v>57</v>
      </c>
      <c r="D69" s="124">
        <v>251</v>
      </c>
      <c r="E69" s="120" t="s">
        <v>58</v>
      </c>
      <c r="F69" s="32">
        <f>I69</f>
        <v>967.6</v>
      </c>
      <c r="G69" s="121"/>
      <c r="H69" s="31"/>
      <c r="I69" s="32">
        <v>967.6</v>
      </c>
      <c r="J69" s="29"/>
      <c r="K69" s="30"/>
      <c r="L69" s="12"/>
      <c r="M69" s="12"/>
      <c r="N69" s="12"/>
    </row>
    <row r="70" spans="1:14" s="13" customFormat="1" ht="30" customHeight="1">
      <c r="A70" s="125">
        <v>8</v>
      </c>
      <c r="B70" s="126" t="s">
        <v>52</v>
      </c>
      <c r="C70" s="89"/>
      <c r="D70" s="127"/>
      <c r="E70" s="128"/>
      <c r="F70" s="129">
        <f>F71+F72+F73</f>
        <v>71</v>
      </c>
      <c r="G70" s="129">
        <f>G71+G72+G73</f>
        <v>71</v>
      </c>
      <c r="H70" s="11"/>
      <c r="I70" s="19"/>
      <c r="J70" s="18"/>
      <c r="K70" s="16"/>
      <c r="L70" s="12"/>
      <c r="M70" s="12"/>
      <c r="N70" s="12"/>
    </row>
    <row r="71" spans="1:14" s="13" customFormat="1" ht="25.5" customHeight="1">
      <c r="A71" s="47" t="s">
        <v>151</v>
      </c>
      <c r="B71" s="48" t="s">
        <v>42</v>
      </c>
      <c r="C71" s="40" t="s">
        <v>44</v>
      </c>
      <c r="D71" s="40" t="s">
        <v>38</v>
      </c>
      <c r="E71" s="130" t="s">
        <v>51</v>
      </c>
      <c r="F71" s="131">
        <f>G71</f>
        <v>71</v>
      </c>
      <c r="G71" s="131">
        <v>71</v>
      </c>
      <c r="H71" s="63"/>
      <c r="I71" s="62"/>
      <c r="J71" s="60"/>
      <c r="K71" s="61"/>
      <c r="L71" s="12"/>
      <c r="M71" s="12"/>
      <c r="N71" s="12"/>
    </row>
    <row r="72" spans="1:14" s="13" customFormat="1" ht="18.75" customHeight="1">
      <c r="A72" s="132"/>
      <c r="B72" s="49"/>
      <c r="C72" s="116"/>
      <c r="D72" s="116"/>
      <c r="E72" s="133"/>
      <c r="F72" s="134"/>
      <c r="G72" s="134"/>
      <c r="H72" s="134"/>
      <c r="I72" s="134"/>
      <c r="J72" s="134"/>
      <c r="K72" s="134"/>
      <c r="L72" s="12"/>
      <c r="M72" s="12"/>
      <c r="N72" s="12"/>
    </row>
    <row r="73" spans="1:14" s="13" customFormat="1" ht="25.5" hidden="1" customHeight="1">
      <c r="A73" s="135"/>
      <c r="B73" s="50"/>
      <c r="C73" s="119"/>
      <c r="D73" s="119"/>
      <c r="E73" s="136"/>
      <c r="F73" s="137"/>
      <c r="G73" s="137"/>
      <c r="H73" s="137"/>
      <c r="I73" s="137"/>
      <c r="J73" s="137"/>
      <c r="K73" s="137"/>
      <c r="L73" s="12"/>
      <c r="M73" s="12"/>
      <c r="N73" s="12"/>
    </row>
    <row r="74" spans="1:14" s="13" customFormat="1" ht="25.5" customHeight="1">
      <c r="A74" s="138">
        <v>9</v>
      </c>
      <c r="B74" s="139" t="s">
        <v>152</v>
      </c>
      <c r="C74" s="140"/>
      <c r="D74" s="140"/>
      <c r="E74" s="141"/>
      <c r="F74" s="142">
        <f>J74</f>
        <v>81.900000000000006</v>
      </c>
      <c r="G74" s="142"/>
      <c r="H74" s="142"/>
      <c r="I74" s="142"/>
      <c r="J74" s="142">
        <f>J75</f>
        <v>81.900000000000006</v>
      </c>
      <c r="K74" s="142"/>
      <c r="L74" s="12"/>
      <c r="M74" s="12"/>
      <c r="N74" s="12"/>
    </row>
    <row r="75" spans="1:14" s="13" customFormat="1" ht="25.5" customHeight="1">
      <c r="A75" s="143" t="s">
        <v>153</v>
      </c>
      <c r="B75" s="81" t="s">
        <v>154</v>
      </c>
      <c r="C75" s="144">
        <v>121.129</v>
      </c>
      <c r="D75" s="144">
        <v>211.21299999999999</v>
      </c>
      <c r="E75" s="145">
        <v>7100000000</v>
      </c>
      <c r="F75" s="146">
        <f>J75</f>
        <v>81.900000000000006</v>
      </c>
      <c r="G75" s="146"/>
      <c r="H75" s="146"/>
      <c r="I75" s="146"/>
      <c r="J75" s="146">
        <v>81.900000000000006</v>
      </c>
      <c r="K75" s="146"/>
      <c r="L75" s="12"/>
      <c r="M75" s="12"/>
      <c r="N75" s="12"/>
    </row>
    <row r="76" spans="1:14" s="13" customFormat="1" ht="34.5" customHeight="1">
      <c r="A76" s="147" t="s">
        <v>156</v>
      </c>
      <c r="B76" s="77" t="s">
        <v>155</v>
      </c>
      <c r="C76" s="140"/>
      <c r="D76" s="140"/>
      <c r="E76" s="141"/>
      <c r="F76" s="142">
        <f>J76</f>
        <v>74.599999999999994</v>
      </c>
      <c r="G76" s="142"/>
      <c r="H76" s="142"/>
      <c r="I76" s="142"/>
      <c r="J76" s="142">
        <f>J77</f>
        <v>74.599999999999994</v>
      </c>
      <c r="K76" s="142"/>
      <c r="L76" s="12"/>
      <c r="M76" s="12"/>
      <c r="N76" s="12"/>
    </row>
    <row r="77" spans="1:14" s="13" customFormat="1" ht="25.5" customHeight="1">
      <c r="A77" s="148" t="s">
        <v>158</v>
      </c>
      <c r="B77" s="82" t="s">
        <v>42</v>
      </c>
      <c r="C77" s="149">
        <v>121.129</v>
      </c>
      <c r="D77" s="149">
        <v>211.21299999999999</v>
      </c>
      <c r="E77" s="150">
        <v>7310002460</v>
      </c>
      <c r="F77" s="151">
        <f>J77</f>
        <v>74.599999999999994</v>
      </c>
      <c r="G77" s="151"/>
      <c r="H77" s="151"/>
      <c r="I77" s="151"/>
      <c r="J77" s="151">
        <v>74.599999999999994</v>
      </c>
      <c r="K77" s="151"/>
      <c r="L77" s="12"/>
      <c r="M77" s="12"/>
      <c r="N77" s="12"/>
    </row>
    <row r="78" spans="1:14" s="13" customFormat="1" ht="12" customHeight="1">
      <c r="A78" s="148"/>
      <c r="B78" s="82"/>
      <c r="C78" s="152"/>
      <c r="D78" s="152"/>
      <c r="E78" s="150"/>
      <c r="F78" s="151"/>
      <c r="G78" s="151"/>
      <c r="H78" s="151"/>
      <c r="I78" s="151"/>
      <c r="J78" s="151"/>
      <c r="K78" s="151"/>
      <c r="L78" s="12"/>
      <c r="M78" s="12"/>
      <c r="N78" s="12"/>
    </row>
    <row r="79" spans="1:14" s="13" customFormat="1" ht="25.5" hidden="1" customHeight="1">
      <c r="A79" s="148"/>
      <c r="B79" s="82"/>
      <c r="C79" s="152"/>
      <c r="D79" s="152"/>
      <c r="E79" s="150"/>
      <c r="F79" s="151"/>
      <c r="G79" s="151"/>
      <c r="H79" s="151"/>
      <c r="I79" s="151"/>
      <c r="J79" s="151"/>
      <c r="K79" s="151"/>
      <c r="L79" s="12"/>
      <c r="M79" s="12"/>
      <c r="N79" s="12"/>
    </row>
    <row r="80" spans="1:14" s="13" customFormat="1" ht="25.5" customHeight="1">
      <c r="A80" s="153" t="s">
        <v>159</v>
      </c>
      <c r="B80" s="77" t="s">
        <v>157</v>
      </c>
      <c r="C80" s="154"/>
      <c r="D80" s="161"/>
      <c r="E80" s="141"/>
      <c r="F80" s="142">
        <f>J80</f>
        <v>51.5</v>
      </c>
      <c r="G80" s="142"/>
      <c r="H80" s="142"/>
      <c r="I80" s="142"/>
      <c r="J80" s="142">
        <f>J81</f>
        <v>51.5</v>
      </c>
      <c r="K80" s="146"/>
      <c r="L80" s="12"/>
      <c r="M80" s="12"/>
      <c r="N80" s="12"/>
    </row>
    <row r="81" spans="1:15" s="13" customFormat="1" ht="25.5" customHeight="1">
      <c r="A81" s="143" t="s">
        <v>160</v>
      </c>
      <c r="B81" s="81" t="s">
        <v>42</v>
      </c>
      <c r="C81" s="144">
        <v>121.129</v>
      </c>
      <c r="D81" s="144">
        <v>211.21299999999999</v>
      </c>
      <c r="E81" s="145">
        <v>7510002460</v>
      </c>
      <c r="F81" s="146">
        <f>J81</f>
        <v>51.5</v>
      </c>
      <c r="G81" s="146"/>
      <c r="H81" s="146"/>
      <c r="I81" s="146"/>
      <c r="J81" s="146">
        <v>51.5</v>
      </c>
      <c r="K81" s="146"/>
      <c r="L81" s="12"/>
      <c r="M81" s="12"/>
      <c r="N81" s="12"/>
    </row>
    <row r="82" spans="1:15" s="25" customFormat="1" ht="28.5" customHeight="1">
      <c r="A82" s="17" t="s">
        <v>161</v>
      </c>
      <c r="B82" s="77" t="s">
        <v>32</v>
      </c>
      <c r="C82" s="89"/>
      <c r="D82" s="89"/>
      <c r="E82" s="89"/>
      <c r="F82" s="11">
        <f>G82</f>
        <v>325.3</v>
      </c>
      <c r="G82" s="11">
        <f>G83+G86</f>
        <v>325.3</v>
      </c>
      <c r="H82" s="11">
        <f>H83</f>
        <v>0</v>
      </c>
      <c r="I82" s="11">
        <f>I83</f>
        <v>0</v>
      </c>
      <c r="J82" s="11">
        <f>J83</f>
        <v>0</v>
      </c>
      <c r="K82" s="11">
        <f>K83</f>
        <v>0</v>
      </c>
      <c r="L82" s="12"/>
      <c r="M82" s="12"/>
      <c r="N82" s="12"/>
      <c r="O82" s="13"/>
    </row>
    <row r="83" spans="1:15" s="13" customFormat="1" ht="27" customHeight="1">
      <c r="A83" s="86" t="s">
        <v>162</v>
      </c>
      <c r="B83" s="82" t="s">
        <v>163</v>
      </c>
      <c r="C83" s="69" t="s">
        <v>44</v>
      </c>
      <c r="D83" s="69" t="s">
        <v>38</v>
      </c>
      <c r="E83" s="69" t="s">
        <v>164</v>
      </c>
      <c r="F83" s="83">
        <f>G83</f>
        <v>82.2</v>
      </c>
      <c r="G83" s="83">
        <v>82.2</v>
      </c>
      <c r="H83" s="84"/>
      <c r="I83" s="83"/>
      <c r="J83" s="85"/>
      <c r="K83" s="85"/>
      <c r="L83" s="12"/>
      <c r="M83" s="12"/>
      <c r="N83" s="12"/>
    </row>
    <row r="84" spans="1:15" s="13" customFormat="1" ht="6" customHeight="1">
      <c r="A84" s="155"/>
      <c r="B84" s="156"/>
      <c r="C84" s="69"/>
      <c r="D84" s="151"/>
      <c r="E84" s="69"/>
      <c r="F84" s="83"/>
      <c r="G84" s="151"/>
      <c r="H84" s="84"/>
      <c r="I84" s="83"/>
      <c r="J84" s="85"/>
      <c r="K84" s="85"/>
      <c r="L84" s="12"/>
      <c r="M84" s="12"/>
      <c r="N84" s="12"/>
    </row>
    <row r="85" spans="1:15" s="13" customFormat="1" ht="27" hidden="1" customHeight="1">
      <c r="A85" s="155"/>
      <c r="B85" s="156"/>
      <c r="C85" s="69"/>
      <c r="D85" s="151"/>
      <c r="E85" s="69"/>
      <c r="F85" s="83"/>
      <c r="G85" s="151"/>
      <c r="H85" s="84"/>
      <c r="I85" s="83"/>
      <c r="J85" s="85"/>
      <c r="K85" s="16"/>
      <c r="L85" s="12"/>
      <c r="M85" s="12"/>
      <c r="N85" s="12"/>
    </row>
    <row r="86" spans="1:15" s="13" customFormat="1" ht="27" customHeight="1">
      <c r="A86" s="143" t="s">
        <v>165</v>
      </c>
      <c r="B86" s="157" t="s">
        <v>42</v>
      </c>
      <c r="C86" s="15" t="s">
        <v>44</v>
      </c>
      <c r="D86" s="146">
        <v>211.21299999999999</v>
      </c>
      <c r="E86" s="15" t="s">
        <v>33</v>
      </c>
      <c r="F86" s="19">
        <f>G86</f>
        <v>243.1</v>
      </c>
      <c r="G86" s="146">
        <v>243.1</v>
      </c>
      <c r="H86" s="11"/>
      <c r="I86" s="19"/>
      <c r="J86" s="16"/>
      <c r="K86" s="16"/>
      <c r="L86" s="12"/>
      <c r="M86" s="12"/>
      <c r="N86" s="12"/>
    </row>
    <row r="87" spans="1:15" s="26" customFormat="1" ht="12.75" customHeight="1">
      <c r="A87" s="158" t="s">
        <v>166</v>
      </c>
      <c r="B87" s="159" t="s">
        <v>15</v>
      </c>
      <c r="C87" s="158"/>
      <c r="D87" s="158"/>
      <c r="E87" s="160"/>
      <c r="F87" s="11">
        <f>F88+F89+F90</f>
        <v>1688.5</v>
      </c>
      <c r="G87" s="11">
        <f>G88+G89+G90</f>
        <v>1688.5</v>
      </c>
      <c r="H87" s="11">
        <f t="shared" ref="H87:K87" si="3">H88+H89+H90</f>
        <v>0</v>
      </c>
      <c r="I87" s="11">
        <f t="shared" si="3"/>
        <v>0</v>
      </c>
      <c r="J87" s="11">
        <f t="shared" si="3"/>
        <v>0</v>
      </c>
      <c r="K87" s="11">
        <f t="shared" si="3"/>
        <v>0</v>
      </c>
      <c r="L87" s="5"/>
      <c r="M87" s="5"/>
      <c r="N87" s="5"/>
      <c r="O87" s="6"/>
    </row>
    <row r="88" spans="1:15" s="26" customFormat="1" ht="33" customHeight="1">
      <c r="A88" s="27" t="s">
        <v>168</v>
      </c>
      <c r="B88" s="21" t="s">
        <v>167</v>
      </c>
      <c r="C88" s="27" t="s">
        <v>39</v>
      </c>
      <c r="D88" s="27" t="s">
        <v>169</v>
      </c>
      <c r="E88" s="28" t="s">
        <v>50</v>
      </c>
      <c r="F88" s="19">
        <v>1578.5</v>
      </c>
      <c r="G88" s="19">
        <v>1578.5</v>
      </c>
      <c r="H88" s="19"/>
      <c r="I88" s="19"/>
      <c r="J88" s="11"/>
      <c r="K88" s="11"/>
      <c r="L88" s="5"/>
      <c r="M88" s="5"/>
      <c r="N88" s="5"/>
      <c r="O88" s="6"/>
    </row>
    <row r="89" spans="1:15" s="26" customFormat="1" ht="25.5" customHeight="1">
      <c r="A89" s="27" t="s">
        <v>173</v>
      </c>
      <c r="B89" s="21" t="s">
        <v>170</v>
      </c>
      <c r="C89" s="27" t="s">
        <v>171</v>
      </c>
      <c r="D89" s="27" t="s">
        <v>172</v>
      </c>
      <c r="E89" s="9">
        <v>9990009910</v>
      </c>
      <c r="F89" s="19">
        <v>40</v>
      </c>
      <c r="G89" s="19">
        <v>40</v>
      </c>
      <c r="H89" s="19"/>
      <c r="I89" s="19"/>
      <c r="J89" s="11"/>
      <c r="K89" s="11"/>
      <c r="L89" s="5"/>
      <c r="M89" s="5"/>
      <c r="N89" s="5"/>
      <c r="O89" s="6"/>
    </row>
    <row r="90" spans="1:15" s="26" customFormat="1" ht="25.5" customHeight="1">
      <c r="A90" s="27" t="s">
        <v>174</v>
      </c>
      <c r="B90" s="79" t="s">
        <v>49</v>
      </c>
      <c r="C90" s="34" t="s">
        <v>46</v>
      </c>
      <c r="D90" s="33" t="s">
        <v>47</v>
      </c>
      <c r="E90" s="34" t="s">
        <v>48</v>
      </c>
      <c r="F90" s="19">
        <v>70</v>
      </c>
      <c r="G90" s="19">
        <v>70</v>
      </c>
      <c r="H90" s="19"/>
      <c r="I90" s="19"/>
      <c r="J90" s="11"/>
      <c r="K90" s="11"/>
      <c r="L90" s="5"/>
      <c r="M90" s="5"/>
      <c r="N90" s="5"/>
      <c r="O90" s="6"/>
    </row>
  </sheetData>
  <mergeCells count="81">
    <mergeCell ref="I77:I79"/>
    <mergeCell ref="J77:J79"/>
    <mergeCell ref="K77:K79"/>
    <mergeCell ref="B83:B85"/>
    <mergeCell ref="A83:A85"/>
    <mergeCell ref="D83:D85"/>
    <mergeCell ref="F83:F85"/>
    <mergeCell ref="G83:G85"/>
    <mergeCell ref="H83:H85"/>
    <mergeCell ref="I83:I85"/>
    <mergeCell ref="J83:J85"/>
    <mergeCell ref="K83:K84"/>
    <mergeCell ref="D77:D79"/>
    <mergeCell ref="E77:E79"/>
    <mergeCell ref="F77:F79"/>
    <mergeCell ref="G77:G79"/>
    <mergeCell ref="H77:H79"/>
    <mergeCell ref="B77:B79"/>
    <mergeCell ref="A77:A79"/>
    <mergeCell ref="C77:C79"/>
    <mergeCell ref="G71:G73"/>
    <mergeCell ref="H71:H73"/>
    <mergeCell ref="I71:I73"/>
    <mergeCell ref="J71:J73"/>
    <mergeCell ref="K71:K73"/>
    <mergeCell ref="A59:A60"/>
    <mergeCell ref="A62:A63"/>
    <mergeCell ref="B71:B73"/>
    <mergeCell ref="E71:E73"/>
    <mergeCell ref="F71:F73"/>
    <mergeCell ref="A71:A73"/>
    <mergeCell ref="B59:B60"/>
    <mergeCell ref="C59:C60"/>
    <mergeCell ref="E59:E60"/>
    <mergeCell ref="B62:B63"/>
    <mergeCell ref="C62:C63"/>
    <mergeCell ref="E62:E63"/>
    <mergeCell ref="A49:A52"/>
    <mergeCell ref="B53:B54"/>
    <mergeCell ref="C55:C56"/>
    <mergeCell ref="A53:A54"/>
    <mergeCell ref="E49:E50"/>
    <mergeCell ref="E51:E52"/>
    <mergeCell ref="B49:B52"/>
    <mergeCell ref="E53:E56"/>
    <mergeCell ref="E45:E46"/>
    <mergeCell ref="E47:E48"/>
    <mergeCell ref="B45:B48"/>
    <mergeCell ref="C45:C48"/>
    <mergeCell ref="A45:A48"/>
    <mergeCell ref="J65:J66"/>
    <mergeCell ref="K65:K66"/>
    <mergeCell ref="F65:F66"/>
    <mergeCell ref="G65:G66"/>
    <mergeCell ref="H65:H66"/>
    <mergeCell ref="I65:I66"/>
    <mergeCell ref="G1:K1"/>
    <mergeCell ref="A3:K3"/>
    <mergeCell ref="A5:A6"/>
    <mergeCell ref="B5:B6"/>
    <mergeCell ref="C5:C6"/>
    <mergeCell ref="D5:D6"/>
    <mergeCell ref="E5:E6"/>
    <mergeCell ref="G5:K5"/>
    <mergeCell ref="F5:F6"/>
    <mergeCell ref="E83:E85"/>
    <mergeCell ref="A8:E8"/>
    <mergeCell ref="E65:E66"/>
    <mergeCell ref="C83:C85"/>
    <mergeCell ref="A65:A67"/>
    <mergeCell ref="C71:C73"/>
    <mergeCell ref="D71:D73"/>
    <mergeCell ref="B65:B67"/>
    <mergeCell ref="C65:C67"/>
    <mergeCell ref="D65:D67"/>
    <mergeCell ref="B39:B40"/>
    <mergeCell ref="E39:E40"/>
    <mergeCell ref="A39:A40"/>
    <mergeCell ref="B42:B43"/>
    <mergeCell ref="E42:E43"/>
    <mergeCell ref="A42:A43"/>
  </mergeCells>
  <phoneticPr fontId="0" type="noConversion"/>
  <pageMargins left="0.7" right="0.7" top="0.75" bottom="0.75" header="0.3" footer="0.3"/>
  <pageSetup paperSize="9" scale="7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A40" sqref="A40:A42"/>
    </sheetView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2016-12-12T12:17:11Z</cp:lastPrinted>
  <dcterms:created xsi:type="dcterms:W3CDTF">2016-08-19T13:25:37Z</dcterms:created>
  <dcterms:modified xsi:type="dcterms:W3CDTF">2017-12-20T09:41:18Z</dcterms:modified>
</cp:coreProperties>
</file>